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1" l="1"/>
  <c r="E40" i="1"/>
  <c r="F40" i="1"/>
  <c r="G40" i="1"/>
  <c r="C40" i="1"/>
  <c r="C8" i="1" l="1"/>
  <c r="D8" i="1"/>
  <c r="E8" i="1"/>
  <c r="F8" i="1"/>
  <c r="G8" i="1"/>
  <c r="F11" i="1"/>
  <c r="G11" i="1"/>
  <c r="C12" i="1"/>
  <c r="C11" i="1" s="1"/>
  <c r="D12" i="1"/>
  <c r="D11" i="1" s="1"/>
  <c r="E12" i="1"/>
  <c r="E11" i="1" s="1"/>
  <c r="E7" i="1" s="1"/>
  <c r="F12" i="1"/>
  <c r="G12" i="1"/>
  <c r="C15" i="1"/>
  <c r="D15" i="1"/>
  <c r="E15" i="1"/>
  <c r="F15" i="1"/>
  <c r="G15" i="1"/>
  <c r="C18" i="1"/>
  <c r="D18" i="1"/>
  <c r="E18" i="1"/>
  <c r="F18" i="1"/>
  <c r="G18" i="1"/>
  <c r="C22" i="1"/>
  <c r="D22" i="1"/>
  <c r="E22" i="1"/>
  <c r="F22" i="1"/>
  <c r="G22" i="1"/>
  <c r="F7" i="1" l="1"/>
  <c r="C7" i="1"/>
  <c r="G7" i="1"/>
  <c r="D7" i="1"/>
</calcChain>
</file>

<file path=xl/sharedStrings.xml><?xml version="1.0" encoding="utf-8"?>
<sst xmlns="http://schemas.openxmlformats.org/spreadsheetml/2006/main" count="73" uniqueCount="73">
  <si>
    <t>НАЛОГОВЫЕ И НЕНАЛОГОВЫЕ ДОХОДЫ</t>
  </si>
  <si>
    <t>Налог на прибыль организаций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</si>
  <si>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</si>
  <si>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</si>
  <si>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</si>
  <si>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 xml:space="preserve">Единый сельскохозяйственный налог </t>
  </si>
  <si>
    <t>Налог на имущество организаций</t>
  </si>
  <si>
    <t>Транспортный налог</t>
  </si>
  <si>
    <t>Налог на игорный бизнес</t>
  </si>
  <si>
    <t>ПРОЧИЕ НЕНАЛОГОВЫЕ ДОХОДЫ</t>
  </si>
  <si>
    <t>БЕЗВОЗМЕЗДНЫЕ ПОСТУПЛЕНИЯ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</si>
  <si>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</si>
  <si>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</si>
  <si>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</si>
  <si>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</si>
  <si>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ВСЕГО ДОХОДОВ</t>
  </si>
  <si>
    <t>Наименование доходов</t>
  </si>
  <si>
    <t>Код бюджетной классификации Российской Федерации (без указания кода главного администратора доходов областного бюджета)</t>
  </si>
  <si>
    <t>1 00 00000 00 0000 000</t>
  </si>
  <si>
    <t>1 01 00000 00 0000 000</t>
  </si>
  <si>
    <t xml:space="preserve">1 01 01000 00 0000 110 </t>
  </si>
  <si>
    <t xml:space="preserve">1 01 02000 01 0000 110 </t>
  </si>
  <si>
    <t>1 03 00000 00 0000 000</t>
  </si>
  <si>
    <t xml:space="preserve">1 03 02000 01 0000 110 </t>
  </si>
  <si>
    <t>Акцизы на алкогольную продукцию</t>
  </si>
  <si>
    <t>Акцизы на нефтепродукты</t>
  </si>
  <si>
    <t>1 05 00000 00 0000 000</t>
  </si>
  <si>
    <t xml:space="preserve">1 05 01000 00 0000 110 </t>
  </si>
  <si>
    <t xml:space="preserve">1 05 03000 01 0000 110 </t>
  </si>
  <si>
    <t>1 06 00000 00 0000 000</t>
  </si>
  <si>
    <t xml:space="preserve">1 06 02000 02 0000 110 </t>
  </si>
  <si>
    <t xml:space="preserve">1 06 04000 02 0000 110 </t>
  </si>
  <si>
    <t xml:space="preserve">1 06 05000 02 0000 110 </t>
  </si>
  <si>
    <t>1 07 00000 00 0000 000</t>
  </si>
  <si>
    <t>1 08 00000 00 0000 000</t>
  </si>
  <si>
    <t>1 11 00000 00 0000 000</t>
  </si>
  <si>
    <t>1 12 00000 00 0000 000</t>
  </si>
  <si>
    <t>1 16 00000 00 0000 000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</si>
  <si>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</si>
  <si>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</si>
  <si>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</si>
  <si>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</si>
  <si>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</si>
  <si>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</si>
  <si>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</si>
  <si>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</si>
  <si>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Штрафи, санкции, возмещение ущерба</t>
  </si>
  <si>
    <t>ПРОЧИЕ НАЛОГОВЫЕ ДОХОДЫ</t>
  </si>
  <si>
    <t>2 00 00000 00 0000 000</t>
  </si>
  <si>
    <t>2 02 00000 00 0000 000</t>
  </si>
  <si>
    <t>2 02 01000 00 0000 151</t>
  </si>
  <si>
    <t>2 02 02000 00 0000 151</t>
  </si>
  <si>
    <t>2 02 03000 00 0000 151</t>
  </si>
  <si>
    <t>2 02 04000 00 0000 151</t>
  </si>
  <si>
    <t>2 03 00000 00 0000 000</t>
  </si>
  <si>
    <t xml:space="preserve">2 18 00000 00 0000 000
</t>
  </si>
  <si>
    <t>Безвозмездные поступления от других бюджетов бюджетной системы Российской Федерации</t>
  </si>
  <si>
    <t>Безвозмездные поступления от государственных (муниципальных) организаций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</si>
  <si>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</si>
  <si>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</si>
  <si>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тыс. рублей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</si>
  <si>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</si>
  <si>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</si>
  <si>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</si>
  <si>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</si>
  <si>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В соответствии с Законом Новосибирской области от 25.12.2019 № 454-ОЗ "Об областном бюджете Новосибирской области на 2020 год и плановый период 2021 и 2022 годов"  (первоначальная редакция)</t>
  </si>
  <si>
    <t>В соответствии с Законом Новосибирской области от 25.12.2019 № 454-ОЗ "Об областном бюджете Новосибирской области на 2020 год и плановый период 2021 и 2022 годов"   
(в редакции от 08.05.2020)</t>
  </si>
  <si>
    <t>В соответствии с Законом Новосибирской области от 25.12.2019 № 454-ОЗ "Об областном бюджете Новосибирской области на 2020 год и плановый период 2021 и 2022 годов"     (в  редакции от от 14.07.2020)</t>
  </si>
  <si>
    <t>В соответствии с Законом Новосибирской области от 25.12.2019 № 454-ОЗ "Об областном бюджете Новосибирской области на 2020 год и плановый период 2021 и 2022 годов"      
(в  редакции от 10.11.2020)</t>
  </si>
  <si>
    <t>В соответствии с Законом Новосибирской области от 25.12.2019 № 454-ОЗ "Об областном бюджете Новосибирской области на 2020 год и плановый период 2021 и 2022 годов"    
(в  редакции от 27.11.2020)</t>
  </si>
  <si>
    <t>Сведения о внесенных в течение 2020 года изменениях в Закон Новосибирской области "Об областном бюджете на 2020 год 
и на плановый период 2021 и 2022 годов" в части доходов</t>
  </si>
  <si>
    <t>Голдобина А.А. 296-51-02</t>
  </si>
  <si>
    <t>Поварнина Е.В. 296-50-54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</si>
</sst>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[Red]\-#,##0.0\ 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 Cyr"/>
      <charset val="204"/>
    </font>
    <font>
      <b/>
      <sz val="10"/>
      <color indexed="8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5" fillId="0" borderId="0"/>
  </cellStyleXfs>
  <cellXfs count="32">
    <xf numFmtId="0" fontId="0" fillId="0" borderId="0" xfId="0"/>
    <xf numFmtId="49" fontId="3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0" fontId="2" fillId="0" borderId="2" xfId="2" applyNumberFormat="1" applyFont="1" applyFill="1" applyBorder="1" applyAlignment="1" applyProtection="1">
      <alignment horizontal="center" vertical="top" wrapText="1"/>
      <protection hidden="1"/>
    </xf>
    <xf numFmtId="0" fontId="6" fillId="0" borderId="2" xfId="2" applyNumberFormat="1" applyFont="1" applyFill="1" applyBorder="1" applyAlignment="1" applyProtection="1">
      <alignment horizontal="center"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0" fontId="10" fillId="0" borderId="0" xfId="2" applyFont="1" applyProtection="1">
      <protection hidden="1"/>
    </xf>
    <xf numFmtId="0" fontId="11" fillId="0" borderId="0" xfId="2" applyFont="1"/>
    <xf numFmtId="0" fontId="10" fillId="0" borderId="0" xfId="2" applyFont="1"/>
    <xf numFmtId="0" fontId="6" fillId="2" borderId="0" xfId="2" applyFont="1" applyFill="1" applyProtection="1">
      <protection hidden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2" fillId="0" borderId="2" xfId="2" applyNumberFormat="1" applyFont="1" applyFill="1" applyBorder="1" applyAlignment="1" applyProtection="1">
      <alignment horizontal="left" vertical="top" wrapText="1"/>
      <protection hidden="1"/>
    </xf>
    <xf numFmtId="0" fontId="6" fillId="0" borderId="2" xfId="2" applyNumberFormat="1" applyFont="1" applyFill="1" applyBorder="1" applyAlignment="1" applyProtection="1">
      <alignment horizontal="left" vertical="top" wrapText="1"/>
      <protection hidden="1"/>
    </xf>
    <xf numFmtId="0" fontId="6" fillId="0" borderId="3" xfId="2" applyNumberFormat="1" applyFont="1" applyFill="1" applyBorder="1" applyAlignment="1" applyProtection="1">
      <alignment horizontal="center" vertical="top" wrapText="1"/>
      <protection hidden="1"/>
    </xf>
    <xf numFmtId="0" fontId="2" fillId="0" borderId="3" xfId="3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16" fillId="0" borderId="0" xfId="0" applyFont="1"/>
    <xf numFmtId="164" fontId="9" fillId="2" borderId="4" xfId="2" applyNumberFormat="1" applyFont="1" applyFill="1" applyBorder="1" applyAlignment="1" applyProtection="1">
      <protection hidden="1"/>
    </xf>
    <xf numFmtId="164" fontId="9" fillId="2" borderId="2" xfId="2" applyNumberFormat="1" applyFont="1" applyFill="1" applyBorder="1" applyAlignment="1" applyProtection="1">
      <protection hidden="1"/>
    </xf>
    <xf numFmtId="164" fontId="9" fillId="2" borderId="3" xfId="2" applyNumberFormat="1" applyFont="1" applyFill="1" applyBorder="1" applyAlignment="1" applyProtection="1">
      <protection hidden="1"/>
    </xf>
    <xf numFmtId="165" fontId="0" fillId="0" borderId="0" xfId="0" applyNumberFormat="1"/>
    <xf numFmtId="0" fontId="12" fillId="2" borderId="0" xfId="4" applyNumberFormat="1" applyFont="1" applyFill="1" applyAlignment="1" applyProtection="1">
      <alignment horizontal="center" vertical="center" wrapText="1"/>
      <protection hidden="1"/>
    </xf>
    <xf numFmtId="0" fontId="13" fillId="2" borderId="0" xfId="2" applyNumberFormat="1" applyFont="1" applyFill="1" applyBorder="1" applyAlignment="1" applyProtection="1">
      <alignment horizontal="right" vertical="center"/>
      <protection hidden="1"/>
    </xf>
    <xf numFmtId="0" fontId="14" fillId="0" borderId="0" xfId="0" applyFont="1" applyBorder="1" applyAlignment="1">
      <alignment horizontal="right"/>
    </xf>
  </cellXfs>
  <cellStyles count="6">
    <cellStyle name="Обычный" xfId="0" builtinId="0"/>
    <cellStyle name="Обычный 2" xfId="1"/>
    <cellStyle name="Обычный 2 2 2" xfId="3"/>
    <cellStyle name="Обычный 2 4" xfId="4"/>
    <cellStyle name="Обычный 2 6" xfId="2"/>
    <cellStyle name="Обычн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workbookViewId="0">
      <selection activeCell="A3" sqref="A3:G4"/>
    </sheetView>
  </sheetViews>
  <sheetFormatPr defaultRowHeight="15" x14ac:dyDescent="0.25"/>
  <cols>
    <col min="1" max="1" width="24.5703125" customWidth="1"/>
    <col min="2" max="2" width="29.140625" customWidth="1"/>
    <col min="3" max="3" width="25.42578125" customWidth="1"/>
    <col min="4" max="4" width="23.28515625" customWidth="1"/>
    <col min="5" max="5" width="22.85546875" customWidth="1"/>
    <col min="6" max="7" width="23.42578125" customWidth="1"/>
    <col min="8" max="8" width="16.85546875" customWidth="1"/>
  </cols>
  <sheetData>
    <row r="1" spans="1:7" ht="15.75" x14ac:dyDescent="0.25">
      <c r="A1" s="8"/>
      <c r="B1" s="8"/>
      <c r="C1" s="8"/>
      <c r="D1" s="9"/>
      <c r="E1" s="10"/>
      <c r="F1" s="10"/>
      <c r="G1" s="10"/>
    </row>
    <row r="2" spans="1:7" ht="15.75" x14ac:dyDescent="0.25">
      <c r="A2" s="8"/>
      <c r="B2" s="8"/>
      <c r="C2" s="8"/>
      <c r="D2" s="9"/>
      <c r="E2" s="10"/>
      <c r="F2" s="10"/>
      <c r="G2" s="10"/>
    </row>
    <row r="3" spans="1:7" ht="45.75" customHeight="1" x14ac:dyDescent="0.25">
      <c r="A3" s="29" t="s">
        <v>70</v>
      </c>
      <c r="B3" s="29"/>
      <c r="C3" s="29"/>
      <c r="D3" s="29"/>
      <c r="E3" s="29"/>
      <c r="F3" s="29"/>
      <c r="G3" s="29"/>
    </row>
    <row r="4" spans="1:7" x14ac:dyDescent="0.25">
      <c r="A4" s="29"/>
      <c r="B4" s="29"/>
      <c r="C4" s="29"/>
      <c r="D4" s="29"/>
      <c r="E4" s="29"/>
      <c r="F4" s="29"/>
      <c r="G4" s="29"/>
    </row>
    <row r="5" spans="1:7" ht="16.5" thickBot="1" x14ac:dyDescent="0.3">
      <c r="A5" s="11"/>
      <c r="B5" s="11"/>
      <c r="C5" s="30" t="s">
        <v>60</v>
      </c>
      <c r="D5" s="31"/>
      <c r="E5" s="31"/>
      <c r="F5" s="31"/>
      <c r="G5" s="31"/>
    </row>
    <row r="6" spans="1:7" ht="205.5" thickBot="1" x14ac:dyDescent="0.3">
      <c r="A6" s="12" t="s">
        <v>17</v>
      </c>
      <c r="B6" s="12" t="s">
        <v>16</v>
      </c>
      <c r="C6" s="13" t="s">
        <v>65</v>
      </c>
      <c r="D6" s="13" t="s">
        <v>66</v>
      </c>
      <c r="E6" s="13" t="s">
        <v>67</v>
      </c>
      <c r="F6" s="13" t="s">
        <v>68</v>
      </c>
      <c r="G6" s="13" t="s">
        <v>69</v>
      </c>
    </row>
    <row r="7" spans="1:7" ht="25.5" x14ac:dyDescent="0.25">
      <c r="A7" s="7" t="s">
        <v>18</v>
      </c>
      <c r="B7" s="14" t="s">
        <v>0</v>
      </c>
      <c r="C7" s="25">
        <f>C8+C11+C15+C18+C22+C25+C26+C27+C28+C29+C30</f>
        <v>138929210.79999995</v>
      </c>
      <c r="D7" s="25">
        <f>D8+D11+D15+D18+D22+D25+D26+D27+D28+D29+D30</f>
        <v>138929210.79999995</v>
      </c>
      <c r="E7" s="25">
        <f t="shared" ref="E7:G7" si="0">E8+E11+E15+E18+E22+E25+E26+E27+E28+E29+E30</f>
        <v>137344665.39999998</v>
      </c>
      <c r="F7" s="25">
        <f t="shared" si="0"/>
        <v>134775305.20000002</v>
      </c>
      <c r="G7" s="25">
        <f t="shared" si="0"/>
        <v>134775305.20000002</v>
      </c>
    </row>
    <row r="8" spans="1:7" ht="15.75" x14ac:dyDescent="0.25">
      <c r="A8" s="1" t="s">
        <v>19</v>
      </c>
      <c r="B8" s="15" t="s">
        <v>38</v>
      </c>
      <c r="C8" s="26">
        <f>C9+C10</f>
        <v>90578137.599999994</v>
      </c>
      <c r="D8" s="26">
        <f>D9+D10</f>
        <v>90578137.599999994</v>
      </c>
      <c r="E8" s="26">
        <f t="shared" ref="E8:G8" si="1">E9+E10</f>
        <v>88993592.200000003</v>
      </c>
      <c r="F8" s="26">
        <f t="shared" si="1"/>
        <v>87146435.099999994</v>
      </c>
      <c r="G8" s="26">
        <f t="shared" si="1"/>
        <v>87146435.099999994</v>
      </c>
    </row>
    <row r="9" spans="1:7" ht="15.75" x14ac:dyDescent="0.25">
      <c r="A9" s="3" t="s">
        <v>20</v>
      </c>
      <c r="B9" s="16" t="s">
        <v>1</v>
      </c>
      <c r="C9" s="26">
        <v>47341295.399999999</v>
      </c>
      <c r="D9" s="26">
        <v>47341295.399999999</v>
      </c>
      <c r="E9" s="26">
        <v>45756750</v>
      </c>
      <c r="F9" s="26">
        <v>43909592.899999999</v>
      </c>
      <c r="G9" s="26">
        <v>43909592.899999999</v>
      </c>
    </row>
    <row r="10" spans="1:7" ht="15.75" x14ac:dyDescent="0.25">
      <c r="A10" s="3" t="s">
        <v>21</v>
      </c>
      <c r="B10" s="16" t="s">
        <v>2</v>
      </c>
      <c r="C10" s="26">
        <v>43236842.200000003</v>
      </c>
      <c r="D10" s="26">
        <v>43236842.200000003</v>
      </c>
      <c r="E10" s="26">
        <v>43236842.200000003</v>
      </c>
      <c r="F10" s="26">
        <v>43236842.200000003</v>
      </c>
      <c r="G10" s="26">
        <v>43236842.200000003</v>
      </c>
    </row>
    <row r="11" spans="1:7" ht="40.5" customHeight="1" x14ac:dyDescent="0.25">
      <c r="A11" s="1" t="s">
        <v>22</v>
      </c>
      <c r="B11" s="15" t="s">
        <v>39</v>
      </c>
      <c r="C11" s="26">
        <f>C12</f>
        <v>18981433</v>
      </c>
      <c r="D11" s="26">
        <f>D12</f>
        <v>18981433</v>
      </c>
      <c r="E11" s="26">
        <f t="shared" ref="E11:G11" si="2">E12</f>
        <v>18981433</v>
      </c>
      <c r="F11" s="26">
        <f t="shared" si="2"/>
        <v>18259229.899999999</v>
      </c>
      <c r="G11" s="26">
        <f t="shared" si="2"/>
        <v>18259229.899999999</v>
      </c>
    </row>
    <row r="12" spans="1:7" ht="51" x14ac:dyDescent="0.25">
      <c r="A12" s="3" t="s">
        <v>23</v>
      </c>
      <c r="B12" s="16" t="s">
        <v>3</v>
      </c>
      <c r="C12" s="26">
        <f>C13+C14</f>
        <v>18981433</v>
      </c>
      <c r="D12" s="26">
        <f>D13+D14</f>
        <v>18981433</v>
      </c>
      <c r="E12" s="26">
        <f t="shared" ref="E12:G12" si="3">E13+E14</f>
        <v>18981433</v>
      </c>
      <c r="F12" s="26">
        <f t="shared" si="3"/>
        <v>18259229.899999999</v>
      </c>
      <c r="G12" s="26">
        <f t="shared" si="3"/>
        <v>18259229.899999999</v>
      </c>
    </row>
    <row r="13" spans="1:7" ht="25.5" x14ac:dyDescent="0.25">
      <c r="A13" s="2"/>
      <c r="B13" s="17" t="s">
        <v>24</v>
      </c>
      <c r="C13" s="26">
        <v>10647136</v>
      </c>
      <c r="D13" s="26">
        <v>10647136</v>
      </c>
      <c r="E13" s="26">
        <v>10647136</v>
      </c>
      <c r="F13" s="26">
        <v>10647136</v>
      </c>
      <c r="G13" s="26">
        <v>10647136</v>
      </c>
    </row>
    <row r="14" spans="1:7" ht="15.75" x14ac:dyDescent="0.25">
      <c r="A14" s="2"/>
      <c r="B14" s="17" t="s">
        <v>25</v>
      </c>
      <c r="C14" s="26">
        <v>8334297</v>
      </c>
      <c r="D14" s="26">
        <v>8334297</v>
      </c>
      <c r="E14" s="26">
        <v>8334297</v>
      </c>
      <c r="F14" s="26">
        <v>7612093.9000000004</v>
      </c>
      <c r="G14" s="26">
        <v>7612093.9000000004</v>
      </c>
    </row>
    <row r="15" spans="1:7" ht="15.75" x14ac:dyDescent="0.25">
      <c r="A15" s="1" t="s">
        <v>26</v>
      </c>
      <c r="B15" s="15" t="s">
        <v>40</v>
      </c>
      <c r="C15" s="26">
        <f>C16+C17</f>
        <v>12716609.199999999</v>
      </c>
      <c r="D15" s="26">
        <f>D16+D17</f>
        <v>12716609.199999999</v>
      </c>
      <c r="E15" s="26">
        <f t="shared" ref="E15:G15" si="4">E16+E17</f>
        <v>12716609.199999999</v>
      </c>
      <c r="F15" s="26">
        <f t="shared" si="4"/>
        <v>12716609.199999999</v>
      </c>
      <c r="G15" s="26">
        <f t="shared" si="4"/>
        <v>12716609.199999999</v>
      </c>
    </row>
    <row r="16" spans="1:7" ht="29.25" customHeight="1" x14ac:dyDescent="0.25">
      <c r="A16" s="3" t="s">
        <v>27</v>
      </c>
      <c r="B16" s="16" t="s">
        <v>4</v>
      </c>
      <c r="C16" s="26">
        <v>12716609.199999999</v>
      </c>
      <c r="D16" s="26">
        <v>12716609.199999999</v>
      </c>
      <c r="E16" s="26">
        <v>12716609.199999999</v>
      </c>
      <c r="F16" s="26">
        <v>12716609.199999999</v>
      </c>
      <c r="G16" s="26">
        <v>12716609.199999999</v>
      </c>
    </row>
    <row r="17" spans="1:7" ht="25.5" x14ac:dyDescent="0.25">
      <c r="A17" s="3" t="s">
        <v>28</v>
      </c>
      <c r="B17" s="16" t="s">
        <v>5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</row>
    <row r="18" spans="1:7" ht="15.75" x14ac:dyDescent="0.25">
      <c r="A18" s="1" t="s">
        <v>29</v>
      </c>
      <c r="B18" s="15" t="s">
        <v>41</v>
      </c>
      <c r="C18" s="26">
        <f>C19+C20+C21</f>
        <v>13100133.4</v>
      </c>
      <c r="D18" s="26">
        <f>D19+D20+D21</f>
        <v>13100133.4</v>
      </c>
      <c r="E18" s="26">
        <f t="shared" ref="E18:G18" si="5">E19+E20+E21</f>
        <v>13100133.4</v>
      </c>
      <c r="F18" s="26">
        <f t="shared" si="5"/>
        <v>13100133.4</v>
      </c>
      <c r="G18" s="26">
        <f t="shared" si="5"/>
        <v>13100133.4</v>
      </c>
    </row>
    <row r="19" spans="1:7" ht="15.75" x14ac:dyDescent="0.25">
      <c r="A19" s="3" t="s">
        <v>30</v>
      </c>
      <c r="B19" s="16" t="s">
        <v>6</v>
      </c>
      <c r="C19" s="26">
        <v>11051980</v>
      </c>
      <c r="D19" s="26">
        <v>11051980</v>
      </c>
      <c r="E19" s="26">
        <v>11051980</v>
      </c>
      <c r="F19" s="26">
        <v>11051980</v>
      </c>
      <c r="G19" s="26">
        <v>11051980</v>
      </c>
    </row>
    <row r="20" spans="1:7" ht="15.75" x14ac:dyDescent="0.25">
      <c r="A20" s="3" t="s">
        <v>31</v>
      </c>
      <c r="B20" s="16" t="s">
        <v>7</v>
      </c>
      <c r="C20" s="26">
        <v>2038073.4</v>
      </c>
      <c r="D20" s="26">
        <v>2038073.4</v>
      </c>
      <c r="E20" s="26">
        <v>2038073.4</v>
      </c>
      <c r="F20" s="26">
        <v>2038073.4</v>
      </c>
      <c r="G20" s="26">
        <v>2038073.4</v>
      </c>
    </row>
    <row r="21" spans="1:7" ht="15.75" x14ac:dyDescent="0.25">
      <c r="A21" s="4" t="s">
        <v>32</v>
      </c>
      <c r="B21" s="17" t="s">
        <v>8</v>
      </c>
      <c r="C21" s="26">
        <v>10080</v>
      </c>
      <c r="D21" s="26">
        <v>10080</v>
      </c>
      <c r="E21" s="26">
        <v>10080</v>
      </c>
      <c r="F21" s="26">
        <v>10080</v>
      </c>
      <c r="G21" s="26">
        <v>10080</v>
      </c>
    </row>
    <row r="22" spans="1:7" ht="38.25" x14ac:dyDescent="0.25">
      <c r="A22" s="1" t="s">
        <v>33</v>
      </c>
      <c r="B22" s="15" t="s">
        <v>42</v>
      </c>
      <c r="C22" s="26">
        <f>C23+C24</f>
        <v>1516436.2</v>
      </c>
      <c r="D22" s="26">
        <f>D23+D24</f>
        <v>1516436.2</v>
      </c>
      <c r="E22" s="26">
        <f t="shared" ref="E22:G22" si="6">E23+E24</f>
        <v>1516436.2</v>
      </c>
      <c r="F22" s="26">
        <f t="shared" si="6"/>
        <v>1516436.2</v>
      </c>
      <c r="G22" s="26">
        <f t="shared" si="6"/>
        <v>1516436.2</v>
      </c>
    </row>
    <row r="23" spans="1:7" ht="25.5" x14ac:dyDescent="0.25">
      <c r="A23" s="3" t="s">
        <v>61</v>
      </c>
      <c r="B23" s="16" t="s">
        <v>62</v>
      </c>
      <c r="C23" s="26">
        <v>1510413.7</v>
      </c>
      <c r="D23" s="26">
        <v>1510413.7</v>
      </c>
      <c r="E23" s="26">
        <v>1510413.7</v>
      </c>
      <c r="F23" s="26">
        <v>1510413.7</v>
      </c>
      <c r="G23" s="26">
        <v>1510413.7</v>
      </c>
    </row>
    <row r="24" spans="1:7" ht="51" x14ac:dyDescent="0.25">
      <c r="A24" s="3" t="s">
        <v>63</v>
      </c>
      <c r="B24" s="16" t="s">
        <v>64</v>
      </c>
      <c r="C24" s="26">
        <v>6022.5</v>
      </c>
      <c r="D24" s="26">
        <v>6022.5</v>
      </c>
      <c r="E24" s="26">
        <v>6022.5</v>
      </c>
      <c r="F24" s="26">
        <v>6022.5</v>
      </c>
      <c r="G24" s="26">
        <v>6022.5</v>
      </c>
    </row>
    <row r="25" spans="1:7" ht="15.75" x14ac:dyDescent="0.25">
      <c r="A25" s="2" t="s">
        <v>34</v>
      </c>
      <c r="B25" s="23" t="s">
        <v>43</v>
      </c>
      <c r="C25" s="26">
        <v>449557.5</v>
      </c>
      <c r="D25" s="26">
        <v>449557.5</v>
      </c>
      <c r="E25" s="26">
        <v>449557.5</v>
      </c>
      <c r="F25" s="26">
        <v>449557.5</v>
      </c>
      <c r="G25" s="26">
        <v>449557.5</v>
      </c>
    </row>
    <row r="26" spans="1:7" ht="51" x14ac:dyDescent="0.25">
      <c r="A26" s="2" t="s">
        <v>35</v>
      </c>
      <c r="B26" s="23" t="s">
        <v>44</v>
      </c>
      <c r="C26" s="26">
        <v>156898.70000000001</v>
      </c>
      <c r="D26" s="26">
        <v>156898.70000000001</v>
      </c>
      <c r="E26" s="26">
        <v>156898.70000000001</v>
      </c>
      <c r="F26" s="26">
        <v>156898.70000000001</v>
      </c>
      <c r="G26" s="26">
        <v>156898.70000000001</v>
      </c>
    </row>
    <row r="27" spans="1:7" ht="25.5" x14ac:dyDescent="0.25">
      <c r="A27" s="1" t="s">
        <v>36</v>
      </c>
      <c r="B27" s="18" t="s">
        <v>45</v>
      </c>
      <c r="C27" s="26">
        <v>121401</v>
      </c>
      <c r="D27" s="26">
        <v>121401</v>
      </c>
      <c r="E27" s="26">
        <v>121401</v>
      </c>
      <c r="F27" s="26">
        <v>121401</v>
      </c>
      <c r="G27" s="26">
        <v>121401</v>
      </c>
    </row>
    <row r="28" spans="1:7" ht="25.5" x14ac:dyDescent="0.25">
      <c r="A28" s="1" t="s">
        <v>37</v>
      </c>
      <c r="B28" s="18" t="s">
        <v>46</v>
      </c>
      <c r="C28" s="26">
        <v>1110328.2</v>
      </c>
      <c r="D28" s="26">
        <v>1110328.2</v>
      </c>
      <c r="E28" s="26">
        <v>1110328.2</v>
      </c>
      <c r="F28" s="26">
        <v>1110328.2</v>
      </c>
      <c r="G28" s="26">
        <v>1110328.2</v>
      </c>
    </row>
    <row r="29" spans="1:7" ht="25.5" x14ac:dyDescent="0.25">
      <c r="A29" s="1"/>
      <c r="B29" s="15" t="s">
        <v>47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</row>
    <row r="30" spans="1:7" ht="25.5" x14ac:dyDescent="0.25">
      <c r="A30" s="1"/>
      <c r="B30" s="15" t="s">
        <v>9</v>
      </c>
      <c r="C30" s="26">
        <v>198276</v>
      </c>
      <c r="D30" s="26">
        <v>198276</v>
      </c>
      <c r="E30" s="26">
        <v>198276</v>
      </c>
      <c r="F30" s="26">
        <v>198276</v>
      </c>
      <c r="G30" s="26">
        <v>198276</v>
      </c>
    </row>
    <row r="31" spans="1:7" ht="25.5" x14ac:dyDescent="0.25">
      <c r="A31" s="1" t="s">
        <v>48</v>
      </c>
      <c r="B31" s="15" t="s">
        <v>10</v>
      </c>
      <c r="C31" s="26">
        <v>37228270.100000009</v>
      </c>
      <c r="D31" s="26">
        <v>42239356.699999996</v>
      </c>
      <c r="E31" s="26">
        <v>47722717.5</v>
      </c>
      <c r="F31" s="26">
        <v>68014499.200000003</v>
      </c>
      <c r="G31" s="26">
        <v>68014499.200000003</v>
      </c>
    </row>
    <row r="32" spans="1:7" ht="38.25" x14ac:dyDescent="0.25">
      <c r="A32" s="1" t="s">
        <v>49</v>
      </c>
      <c r="B32" s="15" t="s">
        <v>56</v>
      </c>
      <c r="C32" s="26">
        <v>36647203.000000007</v>
      </c>
      <c r="D32" s="26">
        <v>41005870.799999997</v>
      </c>
      <c r="E32" s="26">
        <v>46486381.700000003</v>
      </c>
      <c r="F32" s="26">
        <v>66778163.400000006</v>
      </c>
      <c r="G32" s="26">
        <v>66778163.400000006</v>
      </c>
    </row>
    <row r="33" spans="1:7" ht="38.25" x14ac:dyDescent="0.25">
      <c r="A33" s="4" t="s">
        <v>50</v>
      </c>
      <c r="B33" s="17" t="s">
        <v>11</v>
      </c>
      <c r="C33" s="26">
        <v>8951641.5</v>
      </c>
      <c r="D33" s="26">
        <v>8951641.5</v>
      </c>
      <c r="E33" s="26">
        <v>12678125.800000001</v>
      </c>
      <c r="F33" s="26">
        <v>16131094.300000001</v>
      </c>
      <c r="G33" s="26">
        <v>16131094.300000001</v>
      </c>
    </row>
    <row r="34" spans="1:7" ht="38.25" x14ac:dyDescent="0.25">
      <c r="A34" s="6" t="s">
        <v>51</v>
      </c>
      <c r="B34" s="20" t="s">
        <v>12</v>
      </c>
      <c r="C34" s="26">
        <v>15429363.6</v>
      </c>
      <c r="D34" s="26">
        <v>17885373.899999999</v>
      </c>
      <c r="E34" s="26">
        <v>17909198.899999999</v>
      </c>
      <c r="F34" s="26">
        <v>22391851.899999999</v>
      </c>
      <c r="G34" s="26">
        <v>22391851.899999999</v>
      </c>
    </row>
    <row r="35" spans="1:7" ht="38.25" x14ac:dyDescent="0.25">
      <c r="A35" s="6" t="s">
        <v>52</v>
      </c>
      <c r="B35" s="20" t="s">
        <v>13</v>
      </c>
      <c r="C35" s="26">
        <v>9386247.3000000007</v>
      </c>
      <c r="D35" s="26">
        <v>9387472.6999999993</v>
      </c>
      <c r="E35" s="26">
        <v>9410352.3000000007</v>
      </c>
      <c r="F35" s="26">
        <v>11881917.199999999</v>
      </c>
      <c r="G35" s="26">
        <v>11881917.199999999</v>
      </c>
    </row>
    <row r="36" spans="1:7" ht="15.75" x14ac:dyDescent="0.25">
      <c r="A36" s="6" t="s">
        <v>53</v>
      </c>
      <c r="B36" s="20" t="s">
        <v>14</v>
      </c>
      <c r="C36" s="26">
        <v>2879950.6</v>
      </c>
      <c r="D36" s="26">
        <v>4781382.7</v>
      </c>
      <c r="E36" s="26">
        <v>6488704.7000000002</v>
      </c>
      <c r="F36" s="26">
        <v>16373300</v>
      </c>
      <c r="G36" s="26">
        <v>16373300</v>
      </c>
    </row>
    <row r="37" spans="1:7" ht="38.25" x14ac:dyDescent="0.25">
      <c r="A37" s="5" t="s">
        <v>54</v>
      </c>
      <c r="B37" s="19" t="s">
        <v>57</v>
      </c>
      <c r="C37" s="26">
        <v>581067.1</v>
      </c>
      <c r="D37" s="26">
        <v>631938.9</v>
      </c>
      <c r="E37" s="26">
        <v>634788.80000000005</v>
      </c>
      <c r="F37" s="26">
        <v>634788.80000000005</v>
      </c>
      <c r="G37" s="26">
        <v>634788.80000000005</v>
      </c>
    </row>
    <row r="38" spans="1:7" ht="114.75" x14ac:dyDescent="0.25">
      <c r="A38" s="5" t="s">
        <v>55</v>
      </c>
      <c r="B38" s="19" t="s">
        <v>58</v>
      </c>
      <c r="C38" s="26">
        <v>0</v>
      </c>
      <c r="D38" s="26">
        <v>601547</v>
      </c>
      <c r="E38" s="26">
        <v>601547</v>
      </c>
      <c r="F38" s="26">
        <v>601547</v>
      </c>
      <c r="G38" s="26">
        <v>601547</v>
      </c>
    </row>
    <row r="39" spans="1:7" ht="25.5" x14ac:dyDescent="0.25">
      <c r="A39" s="6"/>
      <c r="B39" s="19" t="s">
        <v>59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</row>
    <row r="40" spans="1:7" ht="16.5" thickBot="1" x14ac:dyDescent="0.3">
      <c r="A40" s="21"/>
      <c r="B40" s="22" t="s">
        <v>15</v>
      </c>
      <c r="C40" s="27">
        <f>C7+C31</f>
        <v>176157480.89999998</v>
      </c>
      <c r="D40" s="27">
        <f t="shared" ref="D40:G40" si="7">D7+D31</f>
        <v>181168567.49999994</v>
      </c>
      <c r="E40" s="27">
        <f t="shared" si="7"/>
        <v>185067382.89999998</v>
      </c>
      <c r="F40" s="27">
        <f t="shared" si="7"/>
        <v>202789804.40000004</v>
      </c>
      <c r="G40" s="27">
        <f t="shared" si="7"/>
        <v>202789804.40000004</v>
      </c>
    </row>
    <row r="44" spans="1:7" x14ac:dyDescent="0.25">
      <c r="A44" s="24" t="s">
        <v>71</v>
      </c>
      <c r="G44" s="28"/>
    </row>
    <row r="45" spans="1:7" x14ac:dyDescent="0.25">
      <c r="A45" s="24" t="s">
        <v>72</v>
      </c>
    </row>
  </sheetData>
  <mergeCells count="2">
    <mergeCell ref="A3:G4"/>
    <mergeCell ref="C5:G5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2021-05-21T02:43:39Z</dcterms:modified>
</cp:coreProperties>
</file>